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12045"/>
  </bookViews>
  <sheets>
    <sheet name="прил1" sheetId="2" r:id="rId1"/>
  </sheets>
  <definedNames>
    <definedName name="_xlnm.Print_Area" localSheetId="0">прил1!$A$1:$D$28</definedName>
  </definedNames>
  <calcPr calcId="124519"/>
</workbook>
</file>

<file path=xl/calcChain.xml><?xml version="1.0" encoding="utf-8"?>
<calcChain xmlns="http://schemas.openxmlformats.org/spreadsheetml/2006/main">
  <c r="C17" i="2"/>
  <c r="D17"/>
  <c r="B17"/>
  <c r="B8"/>
  <c r="B6" s="1"/>
  <c r="C8"/>
  <c r="C6" s="1"/>
  <c r="D8"/>
  <c r="D6" s="1"/>
  <c r="D26" l="1"/>
  <c r="C26"/>
  <c r="B26"/>
</calcChain>
</file>

<file path=xl/sharedStrings.xml><?xml version="1.0" encoding="utf-8"?>
<sst xmlns="http://schemas.openxmlformats.org/spreadsheetml/2006/main" count="29" uniqueCount="28">
  <si>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</si>
  <si>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</si>
  <si>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</si>
  <si>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</si>
  <si>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</si>
  <si>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</si>
  <si>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</si>
  <si>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</si>
  <si>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</si>
  <si>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</si>
  <si>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</si>
  <si>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</si>
  <si>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</si>
  <si>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НАЛОГОВЫЕ И НЕНАЛОГОВЫЕ ДОХОДЫ</t>
  </si>
  <si>
    <t>Государственная пошлина</t>
  </si>
  <si>
    <t>Культура, кинематография</t>
  </si>
  <si>
    <t>Приложение 1 
к пояснительной записке</t>
  </si>
  <si>
    <t>2017 год</t>
  </si>
  <si>
    <t>2018 год</t>
  </si>
  <si>
    <t>2019 год</t>
  </si>
  <si>
    <t>ДОХОДЫ, всего</t>
  </si>
  <si>
    <t xml:space="preserve">  в том числе:</t>
  </si>
  <si>
    <t>РАСХОДЫ, всего</t>
  </si>
  <si>
    <t>ДЕФИЦИТ (-), ПРОФИЦИТ (+)</t>
  </si>
  <si>
    <t>Начальник сектора экономики и финансов</t>
  </si>
  <si>
    <t>,</t>
  </si>
  <si>
    <t>Бюджет Новоегорлыкского  сельского поселения на 2017-2019 год 
 на 2017 - 2019 годы</t>
  </si>
  <si>
    <t>Е.О.Сенив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</si>
</sst>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top"/>
    </xf>
    <xf numFmtId="0" fontId="10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9"/>
  </sheetPr>
  <dimension ref="A1:F28"/>
  <sheetViews>
    <sheetView tabSelected="1" view="pageBreakPreview" workbookViewId="0">
      <selection activeCell="D14" sqref="D14"/>
    </sheetView>
  </sheetViews>
  <sheetFormatPr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10"/>
      <c r="B1" s="10"/>
      <c r="C1" s="23" t="s">
        <v>16</v>
      </c>
      <c r="D1" s="23"/>
    </row>
    <row r="2" spans="1:4" ht="15.75" customHeight="1">
      <c r="A2" s="27" t="s">
        <v>26</v>
      </c>
      <c r="B2" s="27"/>
      <c r="C2" s="27"/>
      <c r="D2" s="27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28" t="s">
        <v>1</v>
      </c>
      <c r="B4" s="25" t="s">
        <v>17</v>
      </c>
      <c r="C4" s="25" t="s">
        <v>18</v>
      </c>
      <c r="D4" s="25" t="s">
        <v>19</v>
      </c>
    </row>
    <row r="5" spans="1:4" ht="7.5" customHeight="1">
      <c r="A5" s="28"/>
      <c r="B5" s="26"/>
      <c r="C5" s="26"/>
      <c r="D5" s="26"/>
    </row>
    <row r="6" spans="1:4" s="5" customFormat="1" ht="21" customHeight="1">
      <c r="A6" s="16" t="s">
        <v>20</v>
      </c>
      <c r="B6" s="20">
        <f>SUM(B8,B15)</f>
        <v>9673.6000000000022</v>
      </c>
      <c r="C6" s="20">
        <f t="shared" ref="C6:D6" si="0">SUM(C8,C15)</f>
        <v>9456.9</v>
      </c>
      <c r="D6" s="20">
        <f t="shared" si="0"/>
        <v>9349.6999999999989</v>
      </c>
    </row>
    <row r="7" spans="1:4" s="5" customFormat="1" ht="14.25" customHeight="1">
      <c r="A7" s="17" t="s">
        <v>21</v>
      </c>
    </row>
    <row r="8" spans="1:4" s="5" customFormat="1" ht="15.75" customHeight="1">
      <c r="A8" s="6" t="s">
        <v>13</v>
      </c>
      <c r="B8" s="21">
        <f>SUM(B9:B14)</f>
        <v>8281.9000000000015</v>
      </c>
      <c r="C8" s="21">
        <f t="shared" ref="C8:D8" si="1">SUM(C9:C14)</f>
        <v>8430.2999999999993</v>
      </c>
      <c r="D8" s="21">
        <f t="shared" si="1"/>
        <v>8576.9</v>
      </c>
    </row>
    <row r="9" spans="1:4" s="5" customFormat="1" ht="18.75" customHeight="1">
      <c r="A9" s="10" t="s">
        <v>2</v>
      </c>
      <c r="B9" s="11">
        <v>1229.5999999999999</v>
      </c>
      <c r="C9" s="11">
        <v>1318.1</v>
      </c>
      <c r="D9" s="11">
        <v>1409</v>
      </c>
    </row>
    <row r="10" spans="1:4" s="5" customFormat="1" ht="18.75" customHeight="1">
      <c r="A10" s="10" t="s">
        <v>3</v>
      </c>
      <c r="B10" s="11">
        <v>1206.5</v>
      </c>
      <c r="C10" s="11">
        <v>1260.8</v>
      </c>
      <c r="D10" s="11">
        <v>1311.2</v>
      </c>
    </row>
    <row r="11" spans="1:4" s="5" customFormat="1" ht="18.75" customHeight="1">
      <c r="A11" s="10" t="s">
        <v>4</v>
      </c>
      <c r="B11" s="11">
        <v>5136.5</v>
      </c>
      <c r="C11" s="11">
        <v>5136.5</v>
      </c>
      <c r="D11" s="11">
        <v>5136.5</v>
      </c>
    </row>
    <row r="12" spans="1:4" s="5" customFormat="1" ht="18.75" customHeight="1">
      <c r="A12" s="10" t="s">
        <v>14</v>
      </c>
      <c r="B12" s="11">
        <v>101.5</v>
      </c>
      <c r="C12" s="11">
        <v>106.1</v>
      </c>
      <c r="D12" s="11">
        <v>110.4</v>
      </c>
    </row>
    <row r="13" spans="1:4" s="5" customFormat="1" ht="32.25" customHeight="1">
      <c r="A13" s="12" t="s">
        <v>5</v>
      </c>
      <c r="B13" s="11">
        <v>602.6</v>
      </c>
      <c r="C13" s="11">
        <v>603.4</v>
      </c>
      <c r="D13" s="11">
        <v>604.20000000000005</v>
      </c>
    </row>
    <row r="14" spans="1:4" s="5" customFormat="1" ht="18.75" customHeight="1">
      <c r="A14" s="10" t="s">
        <v>6</v>
      </c>
      <c r="B14" s="11">
        <v>5.2</v>
      </c>
      <c r="C14" s="11">
        <v>5.4</v>
      </c>
      <c r="D14" s="11">
        <v>5.6</v>
      </c>
    </row>
    <row r="15" spans="1:4" s="5" customFormat="1" ht="21" customHeight="1">
      <c r="A15" s="6" t="s">
        <v>7</v>
      </c>
      <c r="B15" s="20">
        <v>1391.7</v>
      </c>
      <c r="C15" s="20">
        <v>1026.5999999999999</v>
      </c>
      <c r="D15" s="20">
        <v>772.8</v>
      </c>
    </row>
    <row r="16" spans="1:4" s="5" customFormat="1" ht="18.75" customHeight="1">
      <c r="A16" s="7"/>
      <c r="B16" s="8" t="s">
        <v>25</v>
      </c>
      <c r="C16" s="8"/>
      <c r="D16" s="8"/>
    </row>
    <row r="17" spans="1:6" s="5" customFormat="1" ht="21" customHeight="1">
      <c r="A17" s="16" t="s">
        <v>22</v>
      </c>
      <c r="B17" s="20">
        <f>SUM(B18:B24)</f>
        <v>10501.8</v>
      </c>
      <c r="C17" s="20">
        <f t="shared" ref="C17:D17" si="2">SUM(C18:C24)</f>
        <v>10299.900000000001</v>
      </c>
      <c r="D17" s="20">
        <f t="shared" si="2"/>
        <v>10207.400000000001</v>
      </c>
    </row>
    <row r="18" spans="1:6" s="5" customFormat="1" ht="13.5" customHeight="1">
      <c r="A18" s="17" t="s">
        <v>21</v>
      </c>
    </row>
    <row r="19" spans="1:6" s="5" customFormat="1" ht="18.75" customHeight="1">
      <c r="A19" s="10" t="s">
        <v>8</v>
      </c>
      <c r="B19" s="11">
        <v>4932.6000000000004</v>
      </c>
      <c r="C19" s="11">
        <v>4860.1000000000004</v>
      </c>
      <c r="D19" s="11">
        <v>4860.1000000000004</v>
      </c>
    </row>
    <row r="20" spans="1:6" s="5" customFormat="1" ht="18.75" customHeight="1">
      <c r="A20" s="10" t="s">
        <v>9</v>
      </c>
      <c r="B20" s="11">
        <v>173.3</v>
      </c>
      <c r="C20" s="11">
        <v>173.3</v>
      </c>
      <c r="D20" s="11">
        <v>173.3</v>
      </c>
    </row>
    <row r="21" spans="1:6" s="5" customFormat="1" ht="33.75" customHeight="1">
      <c r="A21" s="10" t="s">
        <v>10</v>
      </c>
      <c r="B21" s="11">
        <v>20</v>
      </c>
      <c r="C21" s="11">
        <v>20</v>
      </c>
      <c r="D21" s="11">
        <v>20</v>
      </c>
    </row>
    <row r="22" spans="1:6" s="5" customFormat="1" ht="18.75" customHeight="1">
      <c r="A22" s="10" t="s">
        <v>11</v>
      </c>
      <c r="B22" s="11">
        <v>1543.2</v>
      </c>
      <c r="C22" s="11">
        <v>1216</v>
      </c>
      <c r="D22" s="11">
        <v>1036.3</v>
      </c>
    </row>
    <row r="23" spans="1:6" s="5" customFormat="1" ht="18.75" customHeight="1">
      <c r="A23" s="10" t="s">
        <v>15</v>
      </c>
      <c r="B23" s="11">
        <v>3580.7</v>
      </c>
      <c r="C23" s="11">
        <v>3778.5</v>
      </c>
      <c r="D23" s="11">
        <v>3865.7</v>
      </c>
    </row>
    <row r="24" spans="1:6" s="5" customFormat="1" ht="18.75" customHeight="1">
      <c r="A24" s="10" t="s">
        <v>12</v>
      </c>
      <c r="B24" s="11">
        <v>252</v>
      </c>
      <c r="C24" s="11">
        <v>252</v>
      </c>
      <c r="D24" s="11">
        <v>252</v>
      </c>
    </row>
    <row r="25" spans="1:6" s="5" customFormat="1" ht="6" customHeight="1">
      <c r="A25" s="9"/>
      <c r="B25" s="8"/>
      <c r="C25" s="8"/>
      <c r="D25" s="8"/>
      <c r="F25" s="13"/>
    </row>
    <row r="26" spans="1:6" s="5" customFormat="1" ht="21" customHeight="1">
      <c r="A26" s="22" t="s">
        <v>23</v>
      </c>
      <c r="B26" s="20">
        <f>SUM(B6-B17)</f>
        <v>-828.19999999999709</v>
      </c>
      <c r="C26" s="20">
        <f t="shared" ref="C26:D26" si="3">SUM(C6-C17)</f>
        <v>-843.00000000000182</v>
      </c>
      <c r="D26" s="20">
        <f t="shared" si="3"/>
        <v>-857.70000000000255</v>
      </c>
      <c r="F26" s="14"/>
    </row>
    <row r="27" spans="1:6" s="5" customFormat="1" ht="14.25" customHeight="1">
      <c r="A27" s="19"/>
      <c r="B27" s="8"/>
      <c r="C27" s="8"/>
      <c r="D27" s="8"/>
      <c r="F27" s="14"/>
    </row>
    <row r="28" spans="1:6" ht="56.25" customHeight="1">
      <c r="A28" s="18" t="s">
        <v>24</v>
      </c>
      <c r="B28" s="15"/>
      <c r="C28" s="24" t="s">
        <v>27</v>
      </c>
      <c r="D28" s="24"/>
    </row>
  </sheetData>
  <mergeCells count="7">
    <mergeCell ref="C1:D1"/>
    <mergeCell ref="C28:D28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</vt:lpstr>
      <vt:lpstr>прил1!Область_печати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Admin</cp:lastModifiedBy>
  <cp:lastPrinted>2016-11-18T12:10:29Z</cp:lastPrinted>
  <dcterms:created xsi:type="dcterms:W3CDTF">2007-08-20T13:14:41Z</dcterms:created>
  <dcterms:modified xsi:type="dcterms:W3CDTF">2016-12-28T13:11:13Z</dcterms:modified>
</cp:coreProperties>
</file>